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H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P12"/>
  <c r="O12"/>
  <c r="H12"/>
  <c r="D12"/>
  <c r="G39"/>
  <c r="H37"/>
  <c r="I36" s="1"/>
  <c r="S36" s="1"/>
  <c r="I31"/>
  <c r="S31" s="1"/>
  <c r="I26"/>
  <c r="S26" s="1"/>
  <c r="Q39"/>
  <c r="H17"/>
  <c r="I16" s="1"/>
  <c r="S16" s="1"/>
  <c r="H22"/>
  <c r="I21" s="1"/>
  <c r="S21" s="1"/>
  <c r="O39" l="1"/>
  <c r="P39"/>
  <c r="D39"/>
  <c r="E39"/>
  <c r="N39"/>
  <c r="F39"/>
  <c r="H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<sst xmlns="http://schemas.openxmlformats.org/spreadsheetml/2006/main" count="116" uniqueCount="74">
  <si>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</si>
  <si>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</si>
  <si>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</si>
  <si>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Brno IV</t>
  </si>
  <si>
    <t>Datum:  </t>
  </si>
  <si>
    <t>12.11.2022</t>
  </si>
  <si>
    <t>Domácí</t>
  </si>
  <si>
    <t>TJ Sokol Husovice B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</si>
  <si>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</si>
  <si>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</si>
  <si>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</si>
  <si>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</si>
  <si>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</si>
  <si>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</si>
  <si>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</si>
  <si>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</si>
  <si>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</si>
  <si>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</si>
  <si>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</si>
  <si>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</si>
  <si>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</si>
  <si>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Válka</t>
  </si>
  <si>
    <t>Petřek ml.</t>
  </si>
  <si>
    <t>Tomáš</t>
  </si>
  <si>
    <t>Miroslav</t>
  </si>
  <si>
    <t>Meluzín</t>
  </si>
  <si>
    <t>Černý</t>
  </si>
  <si>
    <t>Radim</t>
  </si>
  <si>
    <t>Zdeněk</t>
  </si>
  <si>
    <t>Haresta</t>
  </si>
  <si>
    <t>Hendrych</t>
  </si>
  <si>
    <t>Jakub</t>
  </si>
  <si>
    <t>Jaromír</t>
  </si>
  <si>
    <t>Hnát</t>
  </si>
  <si>
    <t>Pečinka</t>
  </si>
  <si>
    <t>Vladislav</t>
  </si>
  <si>
    <t>Radil</t>
  </si>
  <si>
    <t>Jiří</t>
  </si>
  <si>
    <t>Husar</t>
  </si>
  <si>
    <t>Kubeša</t>
  </si>
  <si>
    <t>Pavel</t>
  </si>
  <si>
    <t>Kamil</t>
  </si>
  <si>
    <t>Celkový výkon družstva  </t>
  </si>
  <si>
    <t>Vedoucí družstva         Jméno:</t>
  </si>
  <si>
    <t>Hnát Jakub</t>
  </si>
  <si>
    <t>Bodový zisk</t>
  </si>
  <si>
    <t>Jiří Hendrych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</si>
  <si>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</si>
  <si>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</si>
  <si>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</si>
  <si>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</si>
  <si>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</si>
  <si>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</si>
  <si>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</si>
  <si>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14:30</t>
  </si>
  <si>
    <t>Teplota na kuželně:  </t>
  </si>
  <si>
    <t>Čas ukončení utkání:  </t>
  </si>
  <si>
    <t>18:25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</si>
  <si>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</si>
  <si>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</si>
  <si>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</si>
  <si>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</si>
  <si>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</si>
  <si>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</si>
  <si>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</si>
  <si>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</si>
  <si>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</si>
  <si>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</si>
  <si>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Jakub</t>
  </si>
  <si>
    <t>Černý Zdeněk</t>
  </si>
  <si>
    <t>Napomínání hráčů za nesportovní chování či vyloučení ze startu:</t>
  </si>
  <si>
    <t>Různé:</t>
  </si>
  <si>
    <t xml:space="preserve">Datum a podpis rozhodčího:  </t>
  </si>
  <si>
    <t>12.11.2022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</si>
</sst>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35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41</v>
      </c>
      <c r="P8" s="12">
        <v>1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43</v>
      </c>
      <c r="F9" s="18">
        <v>2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39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45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52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33</v>
      </c>
      <c r="F11" s="23">
        <v>1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52</v>
      </c>
      <c r="P11" s="23">
        <v>1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15816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156</v>
      </c>
      <c r="F12" s="28">
        <f>IF(ISNUMBER($G12),SUM(F8:F11),"")</f>
        <v>5</v>
      </c>
      <c r="G12" s="29">
        <f>IF(SUM($G8:$G11)+SUM($Q8:$Q11)&gt;0,SUM(G8:G11),"")</f>
        <v>515</v>
      </c>
      <c r="H12" s="27">
        <f>IF(ISNUMBER($G12),SUM(H8:H11),"")</f>
        <v>1</v>
      </c>
      <c r="I12" s="99"/>
      <c r="K12" s="96">
        <v>7415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184</v>
      </c>
      <c r="P12" s="28">
        <f>IF(ISNUMBER($G12),SUM(P8:P11),"")</f>
        <v>3</v>
      </c>
      <c r="Q12" s="29">
        <f>IF(SUM($G8:$G11)+SUM($Q8:$Q11)&gt;0,SUM(Q8:Q11),"")</f>
        <v>545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50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27</v>
      </c>
      <c r="P13" s="12">
        <v>3</v>
      </c>
      <c r="Q13" s="13">
        <f>IF(AND(ISBLANK(N13),ISBLANK(O13)),"",N13+O13)</f>
        <v>112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4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53</v>
      </c>
      <c r="P14" s="18">
        <v>3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62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26</v>
      </c>
      <c r="P15" s="18">
        <v>4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52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44</v>
      </c>
      <c r="P16" s="23">
        <v>1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20840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199</v>
      </c>
      <c r="F17" s="28">
        <f>IF(ISNUMBER($G17),SUM(F13:F16),"")</f>
        <v>6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10473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150</v>
      </c>
      <c r="P17" s="28">
        <f>IF(ISNUMBER($G17),SUM(P13:P16),"")</f>
        <v>11</v>
      </c>
      <c r="Q17" s="29">
        <f>IF(SUM($G13:$G16)+SUM($Q13:$Q16)&gt;0,SUM(Q13:Q16),"")</f>
        <v>501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51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44</v>
      </c>
      <c r="P18" s="12">
        <v>2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59</v>
      </c>
      <c r="F19" s="18">
        <v>0</v>
      </c>
      <c r="G19" s="19">
        <f>IF(AND(ISBLANK(D19),ISBLANK(E19)),"",D19+E19)</f>
        <v>166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45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63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44</v>
      </c>
      <c r="P20" s="18">
        <v>1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59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42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17395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232</v>
      </c>
      <c r="F22" s="28">
        <f>IF(ISNUMBER($G22),SUM(F18:F21),"")</f>
        <v>0</v>
      </c>
      <c r="G22" s="29">
        <f>IF(SUM($G18:$G21)+SUM($Q18:$Q21)&gt;0,SUM(G18:G21),"")</f>
        <v>610</v>
      </c>
      <c r="H22" s="27">
        <f>IF(ISNUMBER($G22),SUM(H18:H21),"")</f>
        <v>3</v>
      </c>
      <c r="I22" s="99"/>
      <c r="K22" s="96">
        <v>19290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175</v>
      </c>
      <c r="P22" s="28">
        <f>IF(ISNUMBER($G22),SUM(P18:P21),"")</f>
        <v>5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54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26</v>
      </c>
      <c r="P23" s="12">
        <v>4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39</v>
      </c>
      <c r="P24" s="18">
        <v>3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102</v>
      </c>
      <c r="E25" s="18">
        <v>36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107</v>
      </c>
      <c r="O25" s="18">
        <v>40</v>
      </c>
      <c r="P25" s="18">
        <v>1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53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42</v>
      </c>
      <c r="P26" s="23">
        <v>2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196</v>
      </c>
      <c r="F27" s="28">
        <f>IF(ISNUMBER($G27),SUM(F23:F26),"")</f>
        <v>6</v>
      </c>
      <c r="G27" s="29">
        <f>IF(SUM($G23:$G26)+SUM($Q23:$Q26)&gt;0,SUM(G23:G26),"")</f>
        <v>583</v>
      </c>
      <c r="H27" s="27">
        <f>IF(ISNUMBER($G27),SUM(H23:H26),"")</f>
        <v>3</v>
      </c>
      <c r="I27" s="99"/>
      <c r="K27" s="96">
        <v>15835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147</v>
      </c>
      <c r="P27" s="28">
        <f>IF(ISNUMBER($G27),SUM(P23:P26),"")</f>
        <v>10</v>
      </c>
      <c r="Q27" s="29">
        <f>IF(SUM($G23:$G26)+SUM($Q23:$Q26)&gt;0,SUM(Q23:Q26),"")</f>
        <v>543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42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87</v>
      </c>
      <c r="O28" s="12">
        <v>57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36</v>
      </c>
      <c r="F29" s="18">
        <v>3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53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54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97</v>
      </c>
      <c r="O30" s="18">
        <v>36</v>
      </c>
      <c r="P30" s="18">
        <v>4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44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44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341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517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190</v>
      </c>
      <c r="P32" s="28">
        <f>IF(ISNUMBER($G32),SUM(P28:P31),"")</f>
        <v>4</v>
      </c>
      <c r="Q32" s="29">
        <f>IF(SUM($G28:$G31)+SUM($Q28:$Q31)&gt;0,SUM(Q28:Q31),"")</f>
        <v>570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54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92</v>
      </c>
      <c r="O33" s="12">
        <v>54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45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41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113</v>
      </c>
      <c r="E35" s="18">
        <v>50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59</v>
      </c>
      <c r="P35" s="18">
        <v>0</v>
      </c>
      <c r="Q35" s="19">
        <f>IF(AND(ISBLANK(N35),ISBLANK(O35)),"",N35+O35)</f>
        <v>155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43</v>
      </c>
      <c r="F36" s="23">
        <v>0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62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22370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192</v>
      </c>
      <c r="F37" s="28">
        <f>IF(ISNUMBER($G37),SUM(F33:F36),"")</f>
        <v>3</v>
      </c>
      <c r="G37" s="29">
        <f>IF(SUM($G33:$G36)+SUM($Q33:$Q36)&gt;0,SUM(G33:G36),"")</f>
        <v>572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216</v>
      </c>
      <c r="P37" s="28">
        <f>IF(ISNUMBER($G37),SUM(P33:P36),"")</f>
        <v>1</v>
      </c>
      <c r="Q37" s="29">
        <f>IF(SUM($G33:$G36)+SUM($Q33:$Q36)&gt;0,SUM(Q33:Q36),"")</f>
        <v>592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2217</v>
      </c>
      <c r="E39" s="34">
        <f>IF(ISNUMBER($G39),SUM(E12,E17,E22,E27,E32,E37),"")</f>
        <v>1151</v>
      </c>
      <c r="F39" s="34">
        <f>IF(ISNUMBER($G39),SUM(F12,F17,F22,F27,F32,F37),"")</f>
        <v>23</v>
      </c>
      <c r="G39" s="35">
        <f>IF(SUM($G$8:$G$37)+SUM($Q$8:$Q$37)&gt;0,SUM(G12,G17,G22,G27,G32,G37),"")</f>
        <v>3368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2227</v>
      </c>
      <c r="O39" s="34">
        <f>IF(ISNUMBER($G39),SUM(O12,O17,O22,O27,O32,O37),"")</f>
        <v>1062</v>
      </c>
      <c r="P39" s="34">
        <f>IF(ISNUMBER($G39),SUM(P12,P17,P22,P27,P32,P37),"")</f>
        <v>34</v>
      </c>
      <c r="Q39" s="35">
        <f>IF(SUM($G$8:$G$37)+SUM($Q$8:$Q$37)&gt;0,SUM(Q12,Q17,Q22,Q27,Q32,Q37),"")</f>
        <v>3289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19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39</v>
      </c>
      <c r="L57" s="72" t="s">
        <v>68</v>
      </c>
      <c r="M57" s="73"/>
      <c r="N57" s="63">
        <v>26864</v>
      </c>
      <c r="O57" s="72" t="s">
        <v>69</v>
      </c>
      <c r="P57" s="75"/>
      <c r="Q57" s="75"/>
      <c r="R57" s="73"/>
      <c r="S57" s="65">
        <v>10473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2022-11-12T18:58:09Z</dcterms:modified>
</cp:coreProperties>
</file>